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2F2DA7B5-DCAE-4093-94D3-6EED5790561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C12" i="1"/>
  <c r="AF12" i="1" s="1"/>
  <c r="AC11" i="1"/>
  <c r="AF11" i="1" s="1"/>
  <c r="AC10" i="1"/>
  <c r="AF10" i="1" s="1"/>
  <c r="N10" i="1"/>
  <c r="P10" i="1" s="1"/>
  <c r="AH13" i="1" l="1"/>
  <c r="AJ13" i="1" s="1"/>
  <c r="AL13" i="1" s="1"/>
  <c r="AG13" i="1"/>
  <c r="AH10" i="1"/>
  <c r="AJ10" i="1" s="1"/>
  <c r="AL10" i="1" s="1"/>
  <c r="AG10" i="1"/>
  <c r="AH12" i="1"/>
  <c r="AJ12" i="1" s="1"/>
  <c r="AL12" i="1" s="1"/>
  <c r="AG12" i="1"/>
  <c r="AH11" i="1"/>
  <c r="AJ11" i="1" s="1"/>
  <c r="AL11" i="1" s="1"/>
  <c r="AG11" i="1"/>
  <c r="AL14" i="1" l="1"/>
  <c r="AL15" i="1" s="1"/>
</calcChain>
</file>

<file path=xl/sharedStrings.xml><?xml version="1.0" encoding="utf-8"?>
<sst xmlns="http://schemas.openxmlformats.org/spreadsheetml/2006/main" count="70" uniqueCount="57">
  <si>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</si>
  <si>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</si>
  <si>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</si>
  <si>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สุธรรมมา มานะดี    เลขที่ 101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</si>
  <si>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</si>
  <si>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</si>
  <si>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</si>
  <si>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</si>
  <si>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</si>
  <si>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</si>
  <si>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</si>
  <si>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</si>
  <si>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</si>
  <si>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</si>
  <si>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</si>
  <si>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</si>
  <si>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</si>
  <si>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</si>
  <si>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</si>
  <si>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</si>
  <si>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</si>
  <si>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</si>
  <si>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</si>
  <si>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</si>
  <si>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</si>
  <si>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</si>
  <si>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</si>
  <si>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</si>
  <si>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</si>
  <si>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</si>
  <si>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</si>
  <si>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</si>
  <si>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</si>
  <si>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</si>
  <si>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</si>
  <si>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</si>
  <si>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</si>
  <si>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</si>
  <si>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</si>
  <si>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</si>
  <si>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ส577/7540</t>
  </si>
  <si>
    <t>1150600065941</t>
  </si>
  <si>
    <t>นางสาว สุธรรมมา มานะดี</t>
  </si>
  <si>
    <t>เลขที่ 101 ม.3</t>
  </si>
  <si>
    <t>09H100/010</t>
  </si>
  <si>
    <t>โฉนด</t>
  </si>
  <si>
    <t xml:space="preserve">ที่อยู่อาศัย หลังหลัก </t>
  </si>
  <si>
    <t>101 ม.3ท่าช้าง วิเศษชัยชาญ อ่างทอง</t>
  </si>
  <si>
    <t>09H100/010-B001</t>
  </si>
  <si>
    <t>400|ประเภทตึกแถว</t>
  </si>
  <si>
    <t>ตึก</t>
  </si>
  <si>
    <t>ให้เช่า-ที่อยู่อาศัย - หลังอื่นๆ</t>
  </si>
  <si>
    <t>ร้านขายยา</t>
  </si>
  <si>
    <t>ศรีสวัสดิ์</t>
  </si>
  <si>
    <t>*พักอาศัย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</si>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</sst>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6059</v>
      </c>
      <c r="G10" s="51" t="s">
        <v>44</v>
      </c>
      <c r="H10" s="48" t="s">
        <v>45</v>
      </c>
      <c r="I10" s="48"/>
      <c r="J10" s="48">
        <v>0</v>
      </c>
      <c r="K10" s="48">
        <v>0</v>
      </c>
      <c r="L10" s="49">
        <v>12</v>
      </c>
      <c r="M10" s="48" t="s">
        <v>46</v>
      </c>
      <c r="N10" s="52">
        <f>((J10*400)+(K10*100))+L10</f>
        <v>12</v>
      </c>
      <c r="O10" s="52">
        <v>150</v>
      </c>
      <c r="P10" s="52">
        <f>N10*O10</f>
        <v>1800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48</v>
      </c>
      <c r="AA10" s="49">
        <v>50</v>
      </c>
      <c r="AB10" s="52">
        <v>7450</v>
      </c>
      <c r="AC10" s="52">
        <f>Z10*AB10</f>
        <v>357600</v>
      </c>
      <c r="AD10" s="50">
        <v>5</v>
      </c>
      <c r="AE10" s="50">
        <v>5</v>
      </c>
      <c r="AF10" s="52">
        <f>(AC10*(100-AE10))/100</f>
        <v>339720</v>
      </c>
      <c r="AG10" s="52">
        <f>AF10+P10</f>
        <v>341520</v>
      </c>
      <c r="AH10" s="52">
        <f>AF10+(P10*(AA10/100))</f>
        <v>340620</v>
      </c>
      <c r="AI10" s="52">
        <v>0</v>
      </c>
      <c r="AJ10" s="52">
        <f>IF((AI10-AH10) &gt; 1,0,IF((AI10-AH10)&lt;0,AH10-AI10,AI10-AH10))</f>
        <v>340620</v>
      </c>
      <c r="AK10" s="52">
        <v>0.3</v>
      </c>
      <c r="AL10" s="52">
        <f>ROUNDDOWN(AJ10*(AK10/100),2)</f>
        <v>1021.86</v>
      </c>
      <c r="AM10" s="7" t="s">
        <v>52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51</v>
      </c>
      <c r="Z11" s="52">
        <v>48</v>
      </c>
      <c r="AA11" s="49">
        <v>50</v>
      </c>
      <c r="AB11" s="52">
        <v>7450</v>
      </c>
      <c r="AC11" s="52">
        <f>Z11*AB11</f>
        <v>357600</v>
      </c>
      <c r="AD11" s="50">
        <v>5</v>
      </c>
      <c r="AE11" s="50">
        <v>5</v>
      </c>
      <c r="AF11" s="52">
        <f>(AC11*(100-AE11))/100</f>
        <v>339720</v>
      </c>
      <c r="AG11" s="52">
        <f>AF11+P10</f>
        <v>341520</v>
      </c>
      <c r="AH11" s="52">
        <f>AF11+(P10*(AA11/100))</f>
        <v>340620</v>
      </c>
      <c r="AI11" s="52">
        <v>0</v>
      </c>
      <c r="AJ11" s="52">
        <f>IF((AI11-AH11) &gt; 1,0,IF((AI11-AH11)&lt;0,AH11-AI11,AI11-AH11))</f>
        <v>340620</v>
      </c>
      <c r="AK11" s="52">
        <v>0.3</v>
      </c>
      <c r="AL11" s="52">
        <f>ROUNDDOWN(AJ11*(AK11/100),2)</f>
        <v>1021.86</v>
      </c>
      <c r="AM11" s="7" t="s">
        <v>53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51</v>
      </c>
      <c r="Z12" s="52">
        <v>48</v>
      </c>
      <c r="AA12" s="49">
        <v>50</v>
      </c>
      <c r="AB12" s="52">
        <v>7450</v>
      </c>
      <c r="AC12" s="52">
        <f>Z12*AB12</f>
        <v>357600</v>
      </c>
      <c r="AD12" s="50">
        <v>5</v>
      </c>
      <c r="AE12" s="50">
        <v>5</v>
      </c>
      <c r="AF12" s="52">
        <f>(AC12*(100-AE12))/100</f>
        <v>339720</v>
      </c>
      <c r="AG12" s="52">
        <f>AF12+P10</f>
        <v>341520</v>
      </c>
      <c r="AH12" s="52">
        <f>AF12+(P10*(AA12/100))</f>
        <v>340620</v>
      </c>
      <c r="AI12" s="52">
        <v>0</v>
      </c>
      <c r="AJ12" s="52">
        <f>IF((AI12-AH12) &gt; 1,0,IF((AI12-AH12)&lt;0,AH12-AI12,AI12-AH12))</f>
        <v>340620</v>
      </c>
      <c r="AK12" s="52">
        <v>0.02</v>
      </c>
      <c r="AL12" s="52">
        <f>ROUNDDOWN(AJ12*(AK12/100),2)</f>
        <v>68.12</v>
      </c>
      <c r="AM12" s="7" t="s">
        <v>54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 t="s">
        <v>51</v>
      </c>
      <c r="Z13" s="52">
        <v>48</v>
      </c>
      <c r="AA13" s="49">
        <v>50</v>
      </c>
      <c r="AB13" s="52">
        <v>7450</v>
      </c>
      <c r="AC13" s="52">
        <f>Z13*AB13</f>
        <v>357600</v>
      </c>
      <c r="AD13" s="50">
        <v>5</v>
      </c>
      <c r="AE13" s="50">
        <v>5</v>
      </c>
      <c r="AF13" s="52">
        <f>(AC13*(100-AE13))/100</f>
        <v>339720</v>
      </c>
      <c r="AG13" s="52">
        <f>AF13+P10</f>
        <v>341520</v>
      </c>
      <c r="AH13" s="52">
        <f>AF13+(P10*(AA13/100))</f>
        <v>340620</v>
      </c>
      <c r="AI13" s="52">
        <v>0</v>
      </c>
      <c r="AJ13" s="52">
        <f>IF((AI13-AH13) &gt; 1,0,IF((AI13-AH13)&lt;0,AH13-AI13,AI13-AH13))</f>
        <v>340620</v>
      </c>
      <c r="AK13" s="52">
        <v>0.02</v>
      </c>
      <c r="AL13" s="52">
        <f>ROUNDDOWN(AJ13*(AK13/100),2)</f>
        <v>68.12</v>
      </c>
      <c r="AM13" s="7" t="s">
        <v>54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55</v>
      </c>
      <c r="AL14" s="52">
        <f>SUM(AL10:AL13)</f>
        <v>2179.96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56</v>
      </c>
      <c r="AL15" s="52">
        <f>FLOOR((AL14/100)*10,0.01)</f>
        <v>217.99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2021-05-17T04:11:41Z</cp:lastPrinted>
  <dcterms:created xsi:type="dcterms:W3CDTF">2010-09-03T23:45:18Z</dcterms:created>
  <dcterms:modified xsi:type="dcterms:W3CDTF">2021-05-17T04:12:25Z</dcterms:modified>
  <cp:category/>
</cp:coreProperties>
</file>